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https://d.docs.live.net/32553feb62de7bd6/Escritorio/ARCHIVOS/2.TRABAJO DE GRADO/APENDICE/APENDICE/entrega/"/>
    </mc:Choice>
  </mc:AlternateContent>
  <xr:revisionPtr revIDLastSave="47" documentId="8_{738722B0-660C-4385-8FB9-9D70CEDCBF66}" xr6:coauthVersionLast="47" xr6:coauthVersionMax="47" xr10:uidLastSave="{2AF139AC-4C03-454F-A9AC-243808062942}"/>
  <bookViews>
    <workbookView xWindow="-110" yWindow="-110" windowWidth="19420" windowHeight="10300" xr2:uid="{7FDB4A2B-6C7E-42A4-AD2E-5ACA8400AA2F}"/>
  </bookViews>
  <sheets>
    <sheet name="CIF" sheetId="1" r:id="rId1"/>
  </sheets>
  <calcPr calcId="191029" iterate="1" iterateCount="32765" iterateDelta="1E-1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31" i="1" l="1"/>
  <c r="D19" i="1" l="1"/>
  <c r="S13" i="1" l="1"/>
  <c r="D61" i="1" l="1"/>
  <c r="E61" i="1" s="1"/>
  <c r="S28" i="1" s="1"/>
  <c r="D49" i="1"/>
  <c r="E46" i="1"/>
  <c r="S27" i="1" s="1"/>
  <c r="E47" i="1"/>
  <c r="E48" i="1"/>
  <c r="E45" i="1"/>
  <c r="E49" i="1" s="1"/>
  <c r="F28" i="1"/>
  <c r="G28" i="1" s="1"/>
  <c r="H28" i="1" s="1"/>
  <c r="I28" i="1" s="1"/>
  <c r="J28" i="1" s="1"/>
  <c r="F33" i="1"/>
  <c r="G33" i="1" s="1"/>
  <c r="H33" i="1" s="1"/>
  <c r="I33" i="1" s="1"/>
  <c r="J33" i="1" s="1"/>
  <c r="F37" i="1"/>
  <c r="G37" i="1" s="1"/>
  <c r="H37" i="1" s="1"/>
  <c r="I37" i="1" s="1"/>
  <c r="J37" i="1" s="1"/>
  <c r="E30" i="1"/>
  <c r="E31" i="1"/>
  <c r="F31" i="1" s="1"/>
  <c r="G31" i="1" s="1"/>
  <c r="H31" i="1" s="1"/>
  <c r="I31" i="1" s="1"/>
  <c r="J31" i="1" s="1"/>
  <c r="E32" i="1"/>
  <c r="E33" i="1"/>
  <c r="E34" i="1"/>
  <c r="E35" i="1"/>
  <c r="F35" i="1" s="1"/>
  <c r="G35" i="1" s="1"/>
  <c r="H35" i="1" s="1"/>
  <c r="I35" i="1" s="1"/>
  <c r="J35" i="1" s="1"/>
  <c r="E36" i="1"/>
  <c r="E37" i="1"/>
  <c r="E38" i="1"/>
  <c r="E39" i="1"/>
  <c r="F39" i="1" s="1"/>
  <c r="G39" i="1" s="1"/>
  <c r="H39" i="1" s="1"/>
  <c r="I39" i="1" s="1"/>
  <c r="J39" i="1" s="1"/>
  <c r="E28" i="1"/>
  <c r="E27" i="1"/>
  <c r="F27" i="1" s="1"/>
  <c r="G27" i="1" s="1"/>
  <c r="H27" i="1" s="1"/>
  <c r="I27" i="1" s="1"/>
  <c r="J27" i="1" s="1"/>
  <c r="D39" i="1"/>
  <c r="S25" i="1" s="1"/>
  <c r="D38" i="1"/>
  <c r="S24" i="1" s="1"/>
  <c r="D37" i="1"/>
  <c r="S23" i="1" s="1"/>
  <c r="D36" i="1"/>
  <c r="S22" i="1" s="1"/>
  <c r="D35" i="1"/>
  <c r="S21" i="1" s="1"/>
  <c r="D34" i="1"/>
  <c r="S10" i="1" s="1"/>
  <c r="D33" i="1"/>
  <c r="S9" i="1" s="1"/>
  <c r="D32" i="1"/>
  <c r="S8" i="1" s="1"/>
  <c r="D31" i="1"/>
  <c r="S7" i="1" s="1"/>
  <c r="D30" i="1"/>
  <c r="S6" i="1" s="1"/>
  <c r="D28" i="1"/>
  <c r="S5" i="1" s="1"/>
  <c r="D27" i="1"/>
  <c r="S4" i="1" s="1"/>
  <c r="S11" i="1" l="1"/>
  <c r="F38" i="1"/>
  <c r="G38" i="1" s="1"/>
  <c r="H38" i="1" s="1"/>
  <c r="I38" i="1" s="1"/>
  <c r="J38" i="1" s="1"/>
  <c r="F34" i="1"/>
  <c r="G34" i="1" s="1"/>
  <c r="H34" i="1" s="1"/>
  <c r="I34" i="1" s="1"/>
  <c r="J34" i="1" s="1"/>
  <c r="F30" i="1"/>
  <c r="G30" i="1" s="1"/>
  <c r="H30" i="1" s="1"/>
  <c r="I30" i="1" s="1"/>
  <c r="J30" i="1" s="1"/>
  <c r="S26" i="1"/>
  <c r="F36" i="1"/>
  <c r="G36" i="1" s="1"/>
  <c r="H36" i="1" s="1"/>
  <c r="I36" i="1" s="1"/>
  <c r="J36" i="1" s="1"/>
  <c r="F32" i="1"/>
  <c r="G32" i="1" s="1"/>
  <c r="H32" i="1" s="1"/>
  <c r="I32" i="1" s="1"/>
  <c r="J32" i="1" s="1"/>
  <c r="S12" i="1"/>
  <c r="M10" i="1"/>
  <c r="M9" i="1"/>
  <c r="M11" i="1" s="1"/>
  <c r="S14" i="1" s="1"/>
  <c r="S16" i="1" l="1"/>
  <c r="X3" i="1" s="1"/>
  <c r="Y3" i="1" s="1"/>
</calcChain>
</file>

<file path=xl/sharedStrings.xml><?xml version="1.0" encoding="utf-8"?>
<sst xmlns="http://schemas.openxmlformats.org/spreadsheetml/2006/main" count="117" uniqueCount="87">
  <si>
    <t>ACTIVOS FIJOS DE LA EMPRESA</t>
  </si>
  <si>
    <t>ACTIVOS</t>
  </si>
  <si>
    <t>VALOR</t>
  </si>
  <si>
    <t>Molino Industrial</t>
  </si>
  <si>
    <t xml:space="preserve">Peletizadora </t>
  </si>
  <si>
    <t>Extrusora</t>
  </si>
  <si>
    <t>Bolseadora y selladora</t>
  </si>
  <si>
    <t>Carretilla</t>
  </si>
  <si>
    <t>Bascula electronica</t>
  </si>
  <si>
    <t>Juegos de mallas tamices</t>
  </si>
  <si>
    <t>Escritorio</t>
  </si>
  <si>
    <t>Sillas</t>
  </si>
  <si>
    <t>Boquitoquis</t>
  </si>
  <si>
    <t>Impresora/scanner</t>
  </si>
  <si>
    <t>Computador</t>
  </si>
  <si>
    <t>TOTAL</t>
  </si>
  <si>
    <t>CLASIFICACION DE LOS ACTIVOS FIJOS</t>
  </si>
  <si>
    <t>Maquinaria y Equipo</t>
  </si>
  <si>
    <t>Molino industrial</t>
  </si>
  <si>
    <t>Peletizadora</t>
  </si>
  <si>
    <t>Juego de mallas tamices</t>
  </si>
  <si>
    <t>Mueles y Enseres</t>
  </si>
  <si>
    <t>Equipo de computo</t>
  </si>
  <si>
    <t>Costo de herramientas para la produccion de empaques</t>
  </si>
  <si>
    <t>PRODUCTO</t>
  </si>
  <si>
    <t>CANTIDAD</t>
  </si>
  <si>
    <t>VALOR UNITARIO</t>
  </si>
  <si>
    <t>VALOR TOTAL</t>
  </si>
  <si>
    <t>Palas redonda</t>
  </si>
  <si>
    <t>Baldes</t>
  </si>
  <si>
    <t>Total</t>
  </si>
  <si>
    <t>DEPRECIACION DE ACTIVOS FIJOS</t>
  </si>
  <si>
    <t>TASA DE DEPRECIACION FISCAL AL AÑO</t>
  </si>
  <si>
    <t>DEPRECIACION ANUAL</t>
  </si>
  <si>
    <t>AÑO 0</t>
  </si>
  <si>
    <t>AÑO 1</t>
  </si>
  <si>
    <t>AÑO 2</t>
  </si>
  <si>
    <t>AÑO 3</t>
  </si>
  <si>
    <t>AÑO 4</t>
  </si>
  <si>
    <t>AÑO 5</t>
  </si>
  <si>
    <t>Juego de malla tamices</t>
  </si>
  <si>
    <t>*La tasa de depreciación fiscal de los activos se determino mediante lo establecido por el articulo 137 del estatuto tributario.</t>
  </si>
  <si>
    <t>SERVICIOS PUBLICOS (AGUA Y LUZ)</t>
  </si>
  <si>
    <t>SERVICIOS PUBLICOS</t>
  </si>
  <si>
    <t>ÁREA</t>
  </si>
  <si>
    <t>VALOR MENSUAL</t>
  </si>
  <si>
    <t>VALOR ANUAL</t>
  </si>
  <si>
    <t>LUZ</t>
  </si>
  <si>
    <t>AGUA</t>
  </si>
  <si>
    <t>PRODUCCION</t>
  </si>
  <si>
    <t>ADM Y VENTAS</t>
  </si>
  <si>
    <t>PUBLICIDAD</t>
  </si>
  <si>
    <t>TIPO DE SERVICIO</t>
  </si>
  <si>
    <t>VALOR AÑO</t>
  </si>
  <si>
    <t>GASTO ADMINISTRATIVO</t>
  </si>
  <si>
    <t>Publicidad en radios</t>
  </si>
  <si>
    <t>**Por politicas de la empresa, solo seran depreciados los bienes cuyo valor unitarios superen los $150.000</t>
  </si>
  <si>
    <t>** Este valor se tomo bajo referencia de cuanto cuesta una pauta publicitaria de 15 segundos al mes con una radio en promedio</t>
  </si>
  <si>
    <t>CIF</t>
  </si>
  <si>
    <t>RUBRO</t>
  </si>
  <si>
    <t>Depreciacion molino industrial</t>
  </si>
  <si>
    <t>Depreciacion peletizadora</t>
  </si>
  <si>
    <t>Depreciacion de extrusora</t>
  </si>
  <si>
    <t>Depreciacion bolseadora</t>
  </si>
  <si>
    <t>Depreciacion carretilla</t>
  </si>
  <si>
    <t>Depreciacion bascula electronica</t>
  </si>
  <si>
    <t>Depreciacion juego de tamices</t>
  </si>
  <si>
    <t>Mano de obra indirecta</t>
  </si>
  <si>
    <t>Mantenimiento maquinaria</t>
  </si>
  <si>
    <t>TOTAL DEPRECIACION DE MAQUINARIA</t>
  </si>
  <si>
    <t>Servicios publicos (agua y luz)</t>
  </si>
  <si>
    <t>Costo de herramienta</t>
  </si>
  <si>
    <t>TOTAL CIF</t>
  </si>
  <si>
    <t>GASTOS DE ADM Y VENTAS</t>
  </si>
  <si>
    <t>Depreciacion escritorio</t>
  </si>
  <si>
    <t>Depreciacion sillas</t>
  </si>
  <si>
    <t>Depreciacion boquitoquis</t>
  </si>
  <si>
    <t>Depreciacion impresora/scanner</t>
  </si>
  <si>
    <t>Depreciacion computador</t>
  </si>
  <si>
    <t xml:space="preserve">TOTAL DEPRECIACION </t>
  </si>
  <si>
    <t>Publicidad radios</t>
  </si>
  <si>
    <t>Nomina</t>
  </si>
  <si>
    <t>TOTAL GASTO DE ADM Y VENTAS</t>
  </si>
  <si>
    <t>CIF UNITARIOS</t>
  </si>
  <si>
    <t>EMPAQUES</t>
  </si>
  <si>
    <t>*El boletin tarifario de energía de la Superservicios indica que el costo promedio del KW/h es de $238,78 (Superservicios, 2020).
*La finca santa isabel tiene motores trifacicos para las maquinas utilizadas en la cosecha de café, que solo consumen energia de noviembre a enero y el promedio en esos meses es de $500.000 mil pesos al mes, de resto el valor de la luz es de $0 pesos en los meses siguientes, el costo por KW/h es de $791,54 pesos. Segun los recibos de la finca, cuando se vaya a implementar la maquinaria para el proceso productivo de los empaques es de aclarar que se hara por medio del abuelo porque por ser caficultores no se les cobra un costo como a una empresa industrial por tener motores trifacicos y ademas de esto, en la finca se implementaron en el año 2022 paneles solares en los techos de la casa para empezar a producir energias limpias y a futuro para biosemilleros puede obtener beneficiso de este sistema. 
* Para totalizar estos gastos de luz y agua se estimaron como base los datos suministrados por personas especializadas en el tema y consultas en internet y se aclara que estos costos pueden estar sujetos a cambios cuando se ponga en marcha la empresa, por medio del consumo o por la alternativa que se tiene en la finca de paneles solares.</t>
  </si>
  <si>
    <t>Gastos legales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</si>
</sst>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6" formatCode="&quot;$&quot;\ #,##0;[Red]\-&quot;$&quot;\ #,##0"/>
    <numFmt numFmtId="44" formatCode="_-&quot;$&quot;\ * #,##0.00_-;\-&quot;$&quot;\ * #,##0.00_-;_-&quot;$&quot;\ * &quot;-&quot;??_-;_-@_-"/>
    <numFmt numFmtId="164" formatCode="_-&quot;$&quot;\ * #,##0.0_-;\-&quot;$&quot;\ * #,##0.0_-;_-&quot;$&quot;\ * &quot;-&quot;??_-;_-@_-"/>
    <numFmt numFmtId="165" formatCode="_-&quot;$&quot;\ * #,##0_-;\-&quot;$&quot;\ * #,##0_-;_-&quot;$&quot;\ * &quot;-&quot;??_-;_-@_-"/>
    <numFmt numFmtId="166" formatCode="_-&quot;$&quot;\ * #,##0.0_-;\-&quot;$&quot;\ * #,##0.0_-;_-&quot;$&quot;\ * &quot;-&quot;?_-;_-@_-"/>
    <numFmt numFmtId="167" formatCode="_-&quot;$&quot;\ * #,##0_-;\-&quot;$&quot;\ * #,##0_-;_-&quot;$&quot;\ * &quot;-&quot;?_-;_-@_-"/>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scheme val="minor"/>
    </font>
    <font>
      <sz val="8"/>
      <color theme="1"/>
      <name val="Calibri"/>
      <family val="2"/>
      <scheme val="minor"/>
    </font>
    <font>
      <b/>
      <sz val="8"/>
      <color theme="1"/>
      <name val="Calibri"/>
      <family val="2"/>
      <scheme val="minor"/>
    </font>
    <font>
      <b/>
      <sz val="9"/>
      <color theme="1"/>
      <name val="Calibri"/>
      <family val="2"/>
      <scheme val="minor"/>
    </font>
    <font>
      <b/>
      <sz val="10"/>
      <color theme="1"/>
      <name val="Calibri"/>
      <family val="2"/>
      <scheme val="minor"/>
    </font>
  </fonts>
  <fills count="4">
    <fill>
      <patternFill patternType="none"/>
    </fill>
    <fill>
      <patternFill patternType="gray125"/>
    </fill>
    <fill>
      <patternFill patternType="solid">
        <fgColor theme="2"/>
        <bgColor indexed="64"/>
      </patternFill>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114">
    <xf numFmtId="0" fontId="0" fillId="0" borderId="0" xfId="0"/>
    <xf numFmtId="0" fontId="0" fillId="2" borderId="0" xfId="0" applyFill="1"/>
    <xf numFmtId="44" fontId="0" fillId="2" borderId="0" xfId="1" applyFont="1" applyFill="1"/>
    <xf numFmtId="0" fontId="2" fillId="2" borderId="0" xfId="0" applyFont="1" applyFill="1" applyAlignment="1">
      <alignment vertical="center" wrapText="1"/>
    </xf>
    <xf numFmtId="0" fontId="0" fillId="2" borderId="1" xfId="0" applyFill="1" applyBorder="1"/>
    <xf numFmtId="0" fontId="3" fillId="2" borderId="0" xfId="0" applyFont="1" applyFill="1"/>
    <xf numFmtId="166" fontId="0" fillId="2" borderId="0" xfId="0" applyNumberFormat="1" applyFill="1"/>
    <xf numFmtId="0" fontId="6" fillId="2" borderId="1" xfId="0" applyFont="1" applyFill="1" applyBorder="1" applyAlignment="1">
      <alignment horizontal="center" vertical="center"/>
    </xf>
    <xf numFmtId="0" fontId="5" fillId="2" borderId="1" xfId="0" applyFont="1" applyFill="1" applyBorder="1" applyAlignment="1">
      <alignment horizontal="center" wrapText="1"/>
    </xf>
    <xf numFmtId="0" fontId="6" fillId="2" borderId="1" xfId="0" applyFont="1" applyFill="1" applyBorder="1"/>
    <xf numFmtId="9" fontId="3" fillId="2" borderId="1" xfId="0" applyNumberFormat="1" applyFont="1" applyFill="1" applyBorder="1" applyAlignment="1">
      <alignment horizontal="center" vertical="center"/>
    </xf>
    <xf numFmtId="0" fontId="3" fillId="2" borderId="1" xfId="0" applyFont="1" applyFill="1" applyBorder="1"/>
    <xf numFmtId="0" fontId="3" fillId="2" borderId="10" xfId="0" applyFont="1" applyFill="1" applyBorder="1"/>
    <xf numFmtId="1" fontId="0" fillId="2" borderId="0" xfId="0" applyNumberFormat="1" applyFill="1"/>
    <xf numFmtId="0" fontId="3" fillId="2" borderId="16" xfId="0" applyFont="1" applyFill="1" applyBorder="1"/>
    <xf numFmtId="0" fontId="3" fillId="2" borderId="17" xfId="0" applyFont="1" applyFill="1" applyBorder="1"/>
    <xf numFmtId="44" fontId="3" fillId="2" borderId="1" xfId="1" applyFont="1" applyFill="1" applyBorder="1"/>
    <xf numFmtId="44" fontId="3" fillId="2" borderId="1" xfId="0" applyNumberFormat="1" applyFont="1" applyFill="1" applyBorder="1"/>
    <xf numFmtId="0" fontId="3" fillId="2" borderId="18" xfId="0" applyFont="1" applyFill="1" applyBorder="1"/>
    <xf numFmtId="44" fontId="3" fillId="2" borderId="19" xfId="1" applyFont="1" applyFill="1" applyBorder="1"/>
    <xf numFmtId="44" fontId="3" fillId="2" borderId="19" xfId="0" applyNumberFormat="1" applyFont="1" applyFill="1" applyBorder="1"/>
    <xf numFmtId="44" fontId="6" fillId="2" borderId="0" xfId="0" applyNumberFormat="1" applyFont="1" applyFill="1"/>
    <xf numFmtId="0" fontId="3" fillId="2" borderId="1" xfId="0" applyFont="1" applyFill="1" applyBorder="1" applyAlignment="1">
      <alignment horizontal="center" vertical="center"/>
    </xf>
    <xf numFmtId="6" fontId="3" fillId="2" borderId="1" xfId="0" applyNumberFormat="1" applyFont="1" applyFill="1" applyBorder="1"/>
    <xf numFmtId="164" fontId="3" fillId="2" borderId="1" xfId="0" applyNumberFormat="1" applyFont="1" applyFill="1" applyBorder="1"/>
    <xf numFmtId="165" fontId="3" fillId="2" borderId="1" xfId="0" applyNumberFormat="1" applyFont="1" applyFill="1" applyBorder="1"/>
    <xf numFmtId="167" fontId="3" fillId="2" borderId="1" xfId="0" applyNumberFormat="1" applyFont="1" applyFill="1" applyBorder="1"/>
    <xf numFmtId="164" fontId="3" fillId="2" borderId="1" xfId="1" applyNumberFormat="1" applyFont="1" applyFill="1" applyBorder="1"/>
    <xf numFmtId="0" fontId="0" fillId="2" borderId="14" xfId="0" applyFill="1" applyBorder="1"/>
    <xf numFmtId="0" fontId="3" fillId="2" borderId="12" xfId="0" applyFont="1" applyFill="1" applyBorder="1"/>
    <xf numFmtId="0" fontId="3" fillId="2" borderId="13" xfId="0" applyFont="1" applyFill="1" applyBorder="1"/>
    <xf numFmtId="0" fontId="3" fillId="2" borderId="8" xfId="0" applyFont="1" applyFill="1" applyBorder="1"/>
    <xf numFmtId="0" fontId="3" fillId="2" borderId="14" xfId="0" applyFont="1" applyFill="1" applyBorder="1"/>
    <xf numFmtId="0" fontId="3" fillId="2" borderId="15" xfId="0" applyFont="1" applyFill="1" applyBorder="1"/>
    <xf numFmtId="165" fontId="3" fillId="2" borderId="1" xfId="1" applyNumberFormat="1" applyFont="1" applyFill="1" applyBorder="1"/>
    <xf numFmtId="0" fontId="0" fillId="2" borderId="5" xfId="0" applyFill="1" applyBorder="1"/>
    <xf numFmtId="164" fontId="3" fillId="2" borderId="7" xfId="0" applyNumberFormat="1" applyFont="1" applyFill="1" applyBorder="1"/>
    <xf numFmtId="164" fontId="3" fillId="2" borderId="13" xfId="0" applyNumberFormat="1" applyFont="1" applyFill="1" applyBorder="1"/>
    <xf numFmtId="0" fontId="2" fillId="2" borderId="4" xfId="0" applyFont="1" applyFill="1" applyBorder="1"/>
    <xf numFmtId="166" fontId="7" fillId="2" borderId="0" xfId="0" applyNumberFormat="1" applyFont="1" applyFill="1"/>
    <xf numFmtId="0" fontId="2" fillId="2" borderId="0" xfId="0" applyFont="1" applyFill="1" applyAlignment="1">
      <alignment wrapText="1"/>
    </xf>
    <xf numFmtId="164" fontId="3" fillId="2" borderId="13" xfId="1" applyNumberFormat="1" applyFont="1" applyFill="1" applyBorder="1"/>
    <xf numFmtId="165" fontId="3" fillId="2" borderId="13" xfId="0" applyNumberFormat="1" applyFont="1" applyFill="1" applyBorder="1"/>
    <xf numFmtId="164" fontId="3" fillId="2" borderId="15" xfId="1" applyNumberFormat="1" applyFont="1" applyFill="1" applyBorder="1"/>
    <xf numFmtId="0" fontId="2" fillId="2" borderId="5" xfId="0" applyFont="1" applyFill="1" applyBorder="1"/>
    <xf numFmtId="0" fontId="2" fillId="2" borderId="7" xfId="0" applyFont="1" applyFill="1" applyBorder="1"/>
    <xf numFmtId="164" fontId="0" fillId="2" borderId="13" xfId="0" applyNumberFormat="1" applyFill="1" applyBorder="1"/>
    <xf numFmtId="164" fontId="0" fillId="2" borderId="15" xfId="0" applyNumberFormat="1" applyFill="1" applyBorder="1"/>
    <xf numFmtId="6" fontId="0" fillId="2" borderId="13" xfId="0" applyNumberFormat="1" applyFill="1" applyBorder="1"/>
    <xf numFmtId="164" fontId="0" fillId="2" borderId="15" xfId="1" applyNumberFormat="1" applyFont="1" applyFill="1" applyBorder="1"/>
    <xf numFmtId="164" fontId="2" fillId="2" borderId="0" xfId="0" applyNumberFormat="1" applyFont="1" applyFill="1"/>
    <xf numFmtId="166" fontId="2" fillId="2" borderId="15" xfId="0" applyNumberFormat="1" applyFont="1" applyFill="1" applyBorder="1"/>
    <xf numFmtId="0" fontId="0" fillId="2" borderId="8" xfId="0" applyFill="1" applyBorder="1"/>
    <xf numFmtId="1" fontId="0" fillId="2" borderId="14" xfId="0" applyNumberFormat="1" applyFill="1" applyBorder="1"/>
    <xf numFmtId="0" fontId="2" fillId="2" borderId="2" xfId="0" applyFont="1" applyFill="1" applyBorder="1"/>
    <xf numFmtId="0" fontId="2" fillId="2" borderId="3" xfId="0" applyFont="1" applyFill="1" applyBorder="1"/>
    <xf numFmtId="0" fontId="3" fillId="2" borderId="21" xfId="0" applyFont="1" applyFill="1" applyBorder="1" applyAlignment="1">
      <alignment horizontal="center"/>
    </xf>
    <xf numFmtId="0" fontId="3" fillId="2" borderId="22" xfId="0" applyFont="1" applyFill="1" applyBorder="1"/>
    <xf numFmtId="0" fontId="3" fillId="2" borderId="9" xfId="0" applyFont="1" applyFill="1" applyBorder="1" applyAlignment="1">
      <alignment horizontal="center"/>
    </xf>
    <xf numFmtId="0" fontId="3" fillId="2" borderId="23" xfId="0" applyFont="1" applyFill="1" applyBorder="1"/>
    <xf numFmtId="165" fontId="3" fillId="2" borderId="10" xfId="1" applyNumberFormat="1" applyFont="1" applyFill="1" applyBorder="1"/>
    <xf numFmtId="0" fontId="3" fillId="2" borderId="24" xfId="0" applyFont="1" applyFill="1" applyBorder="1"/>
    <xf numFmtId="0" fontId="3" fillId="2" borderId="25" xfId="0" applyFont="1" applyFill="1" applyBorder="1"/>
    <xf numFmtId="165" fontId="3" fillId="2" borderId="11" xfId="0" applyNumberFormat="1" applyFont="1" applyFill="1" applyBorder="1"/>
    <xf numFmtId="0" fontId="3" fillId="2" borderId="0" xfId="0" applyFont="1" applyFill="1" applyAlignment="1">
      <alignment horizontal="center"/>
    </xf>
    <xf numFmtId="0" fontId="0" fillId="2" borderId="0" xfId="0" applyFill="1" applyAlignment="1">
      <alignment horizontal="center"/>
    </xf>
    <xf numFmtId="0" fontId="3" fillId="2" borderId="0" xfId="0" applyFont="1" applyFill="1" applyAlignment="1">
      <alignment horizontal="center" wrapText="1"/>
    </xf>
    <xf numFmtId="0" fontId="3" fillId="2" borderId="0" xfId="0" applyFont="1" applyFill="1" applyAlignment="1">
      <alignment horizontal="left" wrapText="1"/>
    </xf>
    <xf numFmtId="164" fontId="0" fillId="2" borderId="7" xfId="0" applyNumberFormat="1" applyFill="1" applyBorder="1"/>
    <xf numFmtId="165" fontId="0" fillId="2" borderId="0" xfId="0" applyNumberFormat="1" applyFill="1"/>
    <xf numFmtId="0" fontId="0" fillId="2" borderId="12" xfId="0" applyFill="1" applyBorder="1" applyAlignment="1">
      <alignment horizontal="center" vertical="center" wrapText="1"/>
    </xf>
    <xf numFmtId="0" fontId="0" fillId="2" borderId="0" xfId="0" applyFill="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0" fillId="2" borderId="12" xfId="0" applyFill="1" applyBorder="1" applyAlignment="1">
      <alignment horizontal="center"/>
    </xf>
    <xf numFmtId="0" fontId="0" fillId="2" borderId="0" xfId="0" applyFill="1" applyAlignment="1">
      <alignment horizontal="center"/>
    </xf>
    <xf numFmtId="0" fontId="2" fillId="2" borderId="2" xfId="0" applyFont="1" applyFill="1" applyBorder="1" applyAlignment="1">
      <alignment horizontal="center" wrapText="1"/>
    </xf>
    <xf numFmtId="0" fontId="2" fillId="2" borderId="3" xfId="0" applyFont="1" applyFill="1" applyBorder="1" applyAlignment="1">
      <alignment horizontal="center" wrapText="1"/>
    </xf>
    <xf numFmtId="0" fontId="0" fillId="2" borderId="6" xfId="0" applyFill="1" applyBorder="1" applyAlignment="1">
      <alignment horizontal="center"/>
    </xf>
    <xf numFmtId="0" fontId="0" fillId="2" borderId="5" xfId="0" applyFill="1" applyBorder="1" applyAlignment="1">
      <alignment horizontal="center"/>
    </xf>
    <xf numFmtId="0" fontId="0" fillId="2" borderId="8" xfId="0" applyFill="1" applyBorder="1" applyAlignment="1">
      <alignment horizontal="center"/>
    </xf>
    <xf numFmtId="0" fontId="0" fillId="2" borderId="14" xfId="0" applyFill="1" applyBorder="1" applyAlignment="1">
      <alignment horizontal="center"/>
    </xf>
    <xf numFmtId="0" fontId="2" fillId="2" borderId="0" xfId="0" applyFont="1" applyFill="1" applyAlignment="1">
      <alignment horizontal="center" vertical="center" wrapText="1"/>
    </xf>
    <xf numFmtId="0" fontId="0" fillId="2" borderId="8" xfId="0" applyFill="1" applyBorder="1" applyAlignment="1">
      <alignment horizontal="center" vertical="center" wrapText="1"/>
    </xf>
    <xf numFmtId="0" fontId="0" fillId="2" borderId="14" xfId="0" applyFill="1" applyBorder="1" applyAlignment="1">
      <alignment horizontal="center" vertical="center" wrapText="1"/>
    </xf>
    <xf numFmtId="0" fontId="3" fillId="2" borderId="12" xfId="0" applyFont="1" applyFill="1" applyBorder="1" applyAlignment="1">
      <alignment horizontal="center"/>
    </xf>
    <xf numFmtId="0" fontId="3" fillId="2" borderId="0" xfId="0" applyFont="1" applyFill="1" applyAlignment="1">
      <alignment horizontal="center"/>
    </xf>
    <xf numFmtId="0" fontId="4" fillId="3" borderId="20" xfId="0" applyFont="1" applyFill="1" applyBorder="1" applyAlignment="1">
      <alignment horizontal="center"/>
    </xf>
    <xf numFmtId="0" fontId="0" fillId="2" borderId="6" xfId="0" applyFill="1" applyBorder="1" applyAlignment="1">
      <alignment horizontal="center" vertical="center" wrapText="1"/>
    </xf>
    <xf numFmtId="0" fontId="0" fillId="2" borderId="5" xfId="0" applyFill="1" applyBorder="1" applyAlignment="1">
      <alignment horizontal="center" vertical="center" wrapText="1"/>
    </xf>
    <xf numFmtId="0" fontId="0" fillId="2" borderId="7" xfId="0"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3" fillId="2" borderId="0" xfId="0" applyFont="1" applyFill="1" applyAlignment="1">
      <alignment horizontal="center"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0" fillId="2" borderId="6" xfId="0" applyFill="1" applyBorder="1" applyAlignment="1">
      <alignment horizontal="center" wrapText="1"/>
    </xf>
    <xf numFmtId="0" fontId="0" fillId="2" borderId="5" xfId="0" applyFill="1" applyBorder="1" applyAlignment="1">
      <alignment horizontal="center" wrapText="1"/>
    </xf>
    <xf numFmtId="0" fontId="0" fillId="2" borderId="7" xfId="0" applyFill="1" applyBorder="1" applyAlignment="1">
      <alignment horizontal="center" wrapText="1"/>
    </xf>
    <xf numFmtId="0" fontId="3" fillId="3" borderId="0" xfId="0" applyFont="1" applyFill="1" applyAlignment="1">
      <alignment horizontal="center" wrapText="1"/>
    </xf>
    <xf numFmtId="0" fontId="3" fillId="2" borderId="1" xfId="0" applyFont="1" applyFill="1" applyBorder="1" applyAlignment="1">
      <alignment horizontal="center" wrapText="1"/>
    </xf>
    <xf numFmtId="0" fontId="3" fillId="3" borderId="0" xfId="0" applyFont="1" applyFill="1" applyAlignment="1">
      <alignment horizontal="center"/>
    </xf>
    <xf numFmtId="0" fontId="3" fillId="2" borderId="0" xfId="0" applyFont="1" applyFill="1" applyAlignment="1">
      <alignment horizontal="center"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36EAC9-EED7-424A-98BA-ED56079C2DE5}">
  <dimension ref="B1:Y62"/>
  <sheetViews>
    <sheetView tabSelected="1" zoomScale="70" zoomScaleNormal="70" workbookViewId="0">
      <selection activeCell="E23" sqref="E23"/>
    </sheetView>
  </sheetViews>
  <sheetFormatPr baseColWidth="10" defaultRowHeight="14.5" x14ac:dyDescent="0.35"/>
  <cols>
    <col min="1" max="1" width="10.90625" style="1"/>
    <col min="2" max="2" width="20.6328125" style="1" customWidth="1"/>
    <col min="3" max="3" width="18.54296875" style="1" customWidth="1"/>
    <col min="4" max="4" width="16.54296875" style="1" customWidth="1"/>
    <col min="5" max="5" width="21.08984375" style="1" customWidth="1"/>
    <col min="6" max="6" width="16.54296875" style="1" customWidth="1"/>
    <col min="7" max="7" width="15.54296875" style="1" customWidth="1"/>
    <col min="8" max="8" width="14.7265625" style="1" customWidth="1"/>
    <col min="9" max="9" width="15.08984375" style="1" customWidth="1"/>
    <col min="10" max="10" width="14.81640625" style="1" customWidth="1"/>
    <col min="11" max="11" width="10.90625" style="1"/>
    <col min="12" max="12" width="11.54296875" style="1" bestFit="1" customWidth="1"/>
    <col min="13" max="13" width="12.54296875" style="1" bestFit="1" customWidth="1"/>
    <col min="14" max="18" width="10.90625" style="1"/>
    <col min="19" max="19" width="15.26953125" style="1" bestFit="1" customWidth="1"/>
    <col min="20" max="21" width="10.90625" style="1"/>
    <col min="22" max="22" width="16.6328125" style="1" customWidth="1"/>
    <col min="23" max="23" width="10.90625" style="1"/>
    <col min="24" max="24" width="13" style="1" customWidth="1"/>
    <col min="25" max="25" width="15.08984375" style="1" bestFit="1" customWidth="1"/>
    <col min="26" max="16384" width="10.90625" style="1"/>
  </cols>
  <sheetData>
    <row r="1" spans="2:25" ht="15" thickBot="1" x14ac:dyDescent="0.4"/>
    <row r="2" spans="2:25" ht="15" thickBot="1" x14ac:dyDescent="0.4">
      <c r="O2" s="72" t="s">
        <v>58</v>
      </c>
      <c r="P2" s="73"/>
      <c r="Q2" s="73"/>
      <c r="R2" s="73"/>
      <c r="S2" s="74"/>
      <c r="T2" s="40"/>
      <c r="V2" s="54" t="s">
        <v>24</v>
      </c>
      <c r="W2" s="55" t="s">
        <v>25</v>
      </c>
      <c r="X2" s="38" t="s">
        <v>83</v>
      </c>
    </row>
    <row r="3" spans="2:25" ht="14.5" customHeight="1" thickBot="1" x14ac:dyDescent="0.4">
      <c r="B3" s="94" t="s">
        <v>0</v>
      </c>
      <c r="C3" s="95"/>
      <c r="D3" s="96"/>
      <c r="E3" s="3"/>
      <c r="F3" s="75" t="s">
        <v>16</v>
      </c>
      <c r="G3" s="76"/>
      <c r="H3" s="97"/>
      <c r="O3" s="79" t="s">
        <v>59</v>
      </c>
      <c r="P3" s="80"/>
      <c r="Q3" s="80"/>
      <c r="R3" s="80"/>
      <c r="S3" s="38" t="s">
        <v>2</v>
      </c>
      <c r="V3" s="52" t="s">
        <v>84</v>
      </c>
      <c r="W3" s="53">
        <v>9978667</v>
      </c>
      <c r="X3" s="51">
        <f>S16/W3</f>
        <v>12.252249215250895</v>
      </c>
      <c r="Y3" s="6">
        <f>X3*W3</f>
        <v>122261114.92</v>
      </c>
    </row>
    <row r="4" spans="2:25" ht="15" thickBot="1" x14ac:dyDescent="0.4">
      <c r="B4" s="5"/>
      <c r="C4" s="5"/>
      <c r="D4" s="5"/>
      <c r="F4" s="29"/>
      <c r="G4" s="5"/>
      <c r="H4" s="30"/>
      <c r="O4" s="81" t="s">
        <v>60</v>
      </c>
      <c r="P4" s="82"/>
      <c r="Q4" s="82"/>
      <c r="R4" s="35"/>
      <c r="S4" s="36">
        <f t="shared" ref="S4:S5" si="0">+D27</f>
        <v>348000.9</v>
      </c>
    </row>
    <row r="5" spans="2:25" ht="14.5" customHeight="1" thickBot="1" x14ac:dyDescent="0.4">
      <c r="B5" s="56" t="s">
        <v>1</v>
      </c>
      <c r="C5" s="57"/>
      <c r="D5" s="58" t="s">
        <v>2</v>
      </c>
      <c r="F5" s="94" t="s">
        <v>17</v>
      </c>
      <c r="G5" s="95"/>
      <c r="H5" s="96"/>
      <c r="J5" s="85" t="s">
        <v>23</v>
      </c>
      <c r="K5" s="85"/>
      <c r="L5" s="85"/>
      <c r="M5" s="85"/>
      <c r="O5" s="77" t="s">
        <v>61</v>
      </c>
      <c r="P5" s="78"/>
      <c r="Q5" s="78"/>
      <c r="S5" s="37">
        <f t="shared" si="0"/>
        <v>164466.1</v>
      </c>
    </row>
    <row r="6" spans="2:25" x14ac:dyDescent="0.35">
      <c r="B6" s="59" t="s">
        <v>3</v>
      </c>
      <c r="C6" s="11"/>
      <c r="D6" s="60">
        <v>3480009</v>
      </c>
      <c r="F6" s="29" t="s">
        <v>18</v>
      </c>
      <c r="G6" s="5"/>
      <c r="H6" s="30"/>
      <c r="J6" s="85"/>
      <c r="K6" s="85"/>
      <c r="L6" s="85"/>
      <c r="M6" s="85"/>
      <c r="O6" s="77" t="s">
        <v>62</v>
      </c>
      <c r="P6" s="78"/>
      <c r="Q6" s="78"/>
      <c r="S6" s="37">
        <f>+D30</f>
        <v>3718864</v>
      </c>
    </row>
    <row r="7" spans="2:25" x14ac:dyDescent="0.35">
      <c r="B7" s="59" t="s">
        <v>4</v>
      </c>
      <c r="C7" s="11"/>
      <c r="D7" s="60">
        <v>1644661</v>
      </c>
      <c r="E7" s="69"/>
      <c r="F7" s="29" t="s">
        <v>19</v>
      </c>
      <c r="G7" s="5"/>
      <c r="H7" s="30"/>
      <c r="O7" s="77" t="s">
        <v>63</v>
      </c>
      <c r="P7" s="78"/>
      <c r="Q7" s="78"/>
      <c r="S7" s="37">
        <f>+D31</f>
        <v>2563132</v>
      </c>
    </row>
    <row r="8" spans="2:25" x14ac:dyDescent="0.35">
      <c r="B8" s="59" t="s">
        <v>5</v>
      </c>
      <c r="C8" s="11"/>
      <c r="D8" s="60">
        <v>37188640</v>
      </c>
      <c r="F8" s="29" t="s">
        <v>5</v>
      </c>
      <c r="G8" s="5"/>
      <c r="H8" s="30"/>
      <c r="J8" s="11" t="s">
        <v>24</v>
      </c>
      <c r="K8" s="11" t="s">
        <v>25</v>
      </c>
      <c r="L8" s="11" t="s">
        <v>26</v>
      </c>
      <c r="M8" s="11" t="s">
        <v>27</v>
      </c>
      <c r="O8" s="77" t="s">
        <v>64</v>
      </c>
      <c r="P8" s="78"/>
      <c r="Q8" s="78"/>
      <c r="S8" s="37">
        <f>+D32</f>
        <v>72000</v>
      </c>
    </row>
    <row r="9" spans="2:25" x14ac:dyDescent="0.35">
      <c r="B9" s="59" t="s">
        <v>6</v>
      </c>
      <c r="C9" s="11"/>
      <c r="D9" s="60">
        <v>25631320</v>
      </c>
      <c r="F9" s="29" t="s">
        <v>6</v>
      </c>
      <c r="G9" s="5"/>
      <c r="H9" s="30"/>
      <c r="J9" s="11" t="s">
        <v>28</v>
      </c>
      <c r="K9" s="11">
        <v>3</v>
      </c>
      <c r="L9" s="34">
        <v>35600</v>
      </c>
      <c r="M9" s="34">
        <f>K9*L9</f>
        <v>106800</v>
      </c>
      <c r="O9" s="77" t="s">
        <v>65</v>
      </c>
      <c r="P9" s="78"/>
      <c r="Q9" s="78"/>
      <c r="S9" s="37">
        <f>+D33</f>
        <v>43980</v>
      </c>
    </row>
    <row r="10" spans="2:25" x14ac:dyDescent="0.35">
      <c r="B10" s="59" t="s">
        <v>7</v>
      </c>
      <c r="C10" s="11"/>
      <c r="D10" s="60">
        <v>720000</v>
      </c>
      <c r="F10" s="29" t="s">
        <v>7</v>
      </c>
      <c r="G10" s="5"/>
      <c r="H10" s="30"/>
      <c r="J10" s="11" t="s">
        <v>29</v>
      </c>
      <c r="K10" s="11">
        <v>4</v>
      </c>
      <c r="L10" s="34">
        <v>9500</v>
      </c>
      <c r="M10" s="34">
        <f>K10*L10</f>
        <v>38000</v>
      </c>
      <c r="O10" s="77" t="s">
        <v>66</v>
      </c>
      <c r="P10" s="78"/>
      <c r="Q10" s="78"/>
      <c r="S10" s="37">
        <f>+D34</f>
        <v>480000</v>
      </c>
    </row>
    <row r="11" spans="2:25" ht="15" thickBot="1" x14ac:dyDescent="0.4">
      <c r="B11" s="59" t="s">
        <v>8</v>
      </c>
      <c r="C11" s="11"/>
      <c r="D11" s="60">
        <v>439800</v>
      </c>
      <c r="F11" s="29" t="s">
        <v>8</v>
      </c>
      <c r="G11" s="5"/>
      <c r="H11" s="30"/>
      <c r="J11" s="11"/>
      <c r="K11" s="111" t="s">
        <v>30</v>
      </c>
      <c r="L11" s="111"/>
      <c r="M11" s="25">
        <f>SUM(M9:M10)</f>
        <v>144800</v>
      </c>
      <c r="O11" s="88" t="s">
        <v>69</v>
      </c>
      <c r="P11" s="89"/>
      <c r="Q11" s="89"/>
      <c r="S11" s="37">
        <f>SUM(S4:S10)</f>
        <v>7390443</v>
      </c>
    </row>
    <row r="12" spans="2:25" ht="15" thickBot="1" x14ac:dyDescent="0.4">
      <c r="B12" s="59" t="s">
        <v>9</v>
      </c>
      <c r="C12" s="11"/>
      <c r="D12" s="60">
        <v>4800000</v>
      </c>
      <c r="F12" s="29" t="s">
        <v>20</v>
      </c>
      <c r="G12" s="5"/>
      <c r="H12" s="30"/>
      <c r="O12" s="81" t="s">
        <v>70</v>
      </c>
      <c r="P12" s="82"/>
      <c r="Q12" s="82"/>
      <c r="R12" s="35"/>
      <c r="S12" s="36">
        <f>+E45+E47</f>
        <v>78385465.920000002</v>
      </c>
    </row>
    <row r="13" spans="2:25" ht="15" thickBot="1" x14ac:dyDescent="0.4">
      <c r="B13" s="59" t="s">
        <v>10</v>
      </c>
      <c r="C13" s="11"/>
      <c r="D13" s="60">
        <v>759905</v>
      </c>
      <c r="F13" s="94" t="s">
        <v>21</v>
      </c>
      <c r="G13" s="95"/>
      <c r="H13" s="96"/>
      <c r="O13" s="77" t="s">
        <v>68</v>
      </c>
      <c r="P13" s="78"/>
      <c r="Q13" s="78"/>
      <c r="S13" s="41">
        <f>300000*12</f>
        <v>3600000</v>
      </c>
    </row>
    <row r="14" spans="2:25" x14ac:dyDescent="0.35">
      <c r="B14" s="59" t="s">
        <v>11</v>
      </c>
      <c r="C14" s="11"/>
      <c r="D14" s="60">
        <v>714000</v>
      </c>
      <c r="F14" s="29" t="s">
        <v>10</v>
      </c>
      <c r="G14" s="5"/>
      <c r="H14" s="30"/>
      <c r="O14" s="77" t="s">
        <v>71</v>
      </c>
      <c r="P14" s="78"/>
      <c r="Q14" s="78"/>
      <c r="S14" s="42">
        <f>+M11</f>
        <v>144800</v>
      </c>
      <c r="W14" s="67"/>
      <c r="X14" s="67"/>
      <c r="Y14" s="67"/>
    </row>
    <row r="15" spans="2:25" ht="15" thickBot="1" x14ac:dyDescent="0.4">
      <c r="B15" s="59" t="s">
        <v>12</v>
      </c>
      <c r="C15" s="11"/>
      <c r="D15" s="60">
        <v>669900</v>
      </c>
      <c r="F15" s="29" t="s">
        <v>11</v>
      </c>
      <c r="G15" s="5"/>
      <c r="H15" s="30"/>
      <c r="O15" s="83" t="s">
        <v>67</v>
      </c>
      <c r="P15" s="84"/>
      <c r="Q15" s="84"/>
      <c r="R15" s="28"/>
      <c r="S15" s="43">
        <v>32740406</v>
      </c>
      <c r="W15" s="66"/>
      <c r="X15" s="66"/>
      <c r="Y15" s="64"/>
    </row>
    <row r="16" spans="2:25" x14ac:dyDescent="0.35">
      <c r="B16" s="59" t="s">
        <v>13</v>
      </c>
      <c r="C16" s="11"/>
      <c r="D16" s="60">
        <v>2638790</v>
      </c>
      <c r="F16" s="29" t="s">
        <v>22</v>
      </c>
      <c r="G16" s="5"/>
      <c r="H16" s="30"/>
      <c r="O16" s="78" t="s">
        <v>72</v>
      </c>
      <c r="P16" s="78"/>
      <c r="Q16" s="78"/>
      <c r="S16" s="39">
        <f>+S11+S12+S13+S14+S15</f>
        <v>122261114.92</v>
      </c>
      <c r="W16" s="64"/>
      <c r="X16" s="64"/>
      <c r="Y16" s="64"/>
    </row>
    <row r="17" spans="2:25" x14ac:dyDescent="0.35">
      <c r="B17" s="59" t="s">
        <v>14</v>
      </c>
      <c r="C17" s="11"/>
      <c r="D17" s="60">
        <v>2939800</v>
      </c>
      <c r="F17" s="29" t="s">
        <v>12</v>
      </c>
      <c r="G17" s="5"/>
      <c r="H17" s="30"/>
      <c r="W17" s="65"/>
      <c r="X17" s="65"/>
      <c r="Y17" s="65"/>
    </row>
    <row r="18" spans="2:25" ht="15" thickBot="1" x14ac:dyDescent="0.4">
      <c r="B18" s="59"/>
      <c r="C18" s="11"/>
      <c r="D18" s="12"/>
      <c r="F18" s="29" t="s">
        <v>13</v>
      </c>
      <c r="G18" s="5"/>
      <c r="H18" s="30"/>
      <c r="W18" s="65"/>
      <c r="X18" s="65"/>
      <c r="Y18" s="65"/>
    </row>
    <row r="19" spans="2:25" ht="15" thickBot="1" x14ac:dyDescent="0.4">
      <c r="B19" s="61" t="s">
        <v>15</v>
      </c>
      <c r="C19" s="62"/>
      <c r="D19" s="63">
        <f>SUM(D6:D17)</f>
        <v>81626825</v>
      </c>
      <c r="F19" s="31"/>
      <c r="G19" s="32"/>
      <c r="H19" s="33"/>
      <c r="O19" s="72" t="s">
        <v>73</v>
      </c>
      <c r="P19" s="73"/>
      <c r="Q19" s="73"/>
      <c r="R19" s="73"/>
      <c r="S19" s="74"/>
      <c r="W19" s="65"/>
      <c r="X19" s="65"/>
      <c r="Y19" s="65"/>
    </row>
    <row r="20" spans="2:25" x14ac:dyDescent="0.35">
      <c r="B20" s="112"/>
      <c r="C20" s="112"/>
      <c r="D20" s="112"/>
      <c r="O20" s="75" t="s">
        <v>59</v>
      </c>
      <c r="P20" s="76"/>
      <c r="Q20" s="76"/>
      <c r="R20" s="44"/>
      <c r="S20" s="45" t="s">
        <v>2</v>
      </c>
      <c r="W20" s="65"/>
      <c r="X20" s="65"/>
      <c r="Y20" s="65"/>
    </row>
    <row r="21" spans="2:25" x14ac:dyDescent="0.35">
      <c r="B21" s="113" t="s">
        <v>56</v>
      </c>
      <c r="C21" s="113"/>
      <c r="D21" s="113"/>
      <c r="O21" s="70" t="s">
        <v>74</v>
      </c>
      <c r="P21" s="71"/>
      <c r="Q21" s="71"/>
      <c r="S21" s="46">
        <f>+D35</f>
        <v>75990.5</v>
      </c>
    </row>
    <row r="22" spans="2:25" x14ac:dyDescent="0.35">
      <c r="B22" s="113"/>
      <c r="C22" s="113"/>
      <c r="D22" s="113"/>
      <c r="O22" s="70" t="s">
        <v>75</v>
      </c>
      <c r="P22" s="71"/>
      <c r="Q22" s="71"/>
      <c r="S22" s="46">
        <f>+D36</f>
        <v>71400</v>
      </c>
    </row>
    <row r="23" spans="2:25" x14ac:dyDescent="0.35">
      <c r="O23" s="70" t="s">
        <v>76</v>
      </c>
      <c r="P23" s="71"/>
      <c r="Q23" s="71"/>
      <c r="S23" s="46">
        <f>+D37</f>
        <v>133980</v>
      </c>
    </row>
    <row r="24" spans="2:25" ht="15" thickBot="1" x14ac:dyDescent="0.4">
      <c r="O24" s="70" t="s">
        <v>77</v>
      </c>
      <c r="P24" s="71"/>
      <c r="Q24" s="71"/>
      <c r="S24" s="46">
        <f>+D38</f>
        <v>527758</v>
      </c>
    </row>
    <row r="25" spans="2:25" x14ac:dyDescent="0.35">
      <c r="B25" s="91" t="s">
        <v>31</v>
      </c>
      <c r="C25" s="92"/>
      <c r="D25" s="92"/>
      <c r="E25" s="92"/>
      <c r="F25" s="92"/>
      <c r="G25" s="92"/>
      <c r="H25" s="92"/>
      <c r="I25" s="92"/>
      <c r="J25" s="92"/>
      <c r="K25" s="92"/>
      <c r="L25" s="93"/>
      <c r="O25" s="70" t="s">
        <v>78</v>
      </c>
      <c r="P25" s="71"/>
      <c r="Q25" s="71"/>
      <c r="S25" s="46">
        <f>+D39</f>
        <v>587960</v>
      </c>
    </row>
    <row r="26" spans="2:25" ht="14.5" customHeight="1" thickBot="1" x14ac:dyDescent="0.4">
      <c r="B26" s="7" t="s">
        <v>1</v>
      </c>
      <c r="C26" s="8" t="s">
        <v>32</v>
      </c>
      <c r="D26" s="9" t="s">
        <v>33</v>
      </c>
      <c r="E26" s="9" t="s">
        <v>34</v>
      </c>
      <c r="F26" s="9" t="s">
        <v>35</v>
      </c>
      <c r="G26" s="9" t="s">
        <v>36</v>
      </c>
      <c r="H26" s="9" t="s">
        <v>37</v>
      </c>
      <c r="I26" s="9" t="s">
        <v>38</v>
      </c>
      <c r="J26" s="9" t="s">
        <v>39</v>
      </c>
      <c r="K26" s="4"/>
      <c r="L26" s="4"/>
      <c r="O26" s="86" t="s">
        <v>79</v>
      </c>
      <c r="P26" s="87"/>
      <c r="Q26" s="87"/>
      <c r="R26" s="28"/>
      <c r="S26" s="47">
        <f>+SUM(S21:S25)</f>
        <v>1397088.5</v>
      </c>
    </row>
    <row r="27" spans="2:25" x14ac:dyDescent="0.35">
      <c r="B27" s="11" t="s">
        <v>18</v>
      </c>
      <c r="C27" s="10">
        <v>0.1</v>
      </c>
      <c r="D27" s="24">
        <f t="shared" ref="D27:D28" si="1">D6*C27</f>
        <v>348000.9</v>
      </c>
      <c r="E27" s="25">
        <f>+D6</f>
        <v>3480009</v>
      </c>
      <c r="F27" s="26">
        <f>+E27-D27</f>
        <v>3132008.1</v>
      </c>
      <c r="G27" s="26">
        <f>+F27-D27</f>
        <v>2784007.2</v>
      </c>
      <c r="H27" s="26">
        <f>+G27-D27</f>
        <v>2436006.3000000003</v>
      </c>
      <c r="I27" s="26">
        <f>+H27-D27</f>
        <v>2088005.4000000004</v>
      </c>
      <c r="J27" s="26">
        <f>+I27-D27</f>
        <v>1740004.5000000005</v>
      </c>
      <c r="K27" s="4"/>
      <c r="L27" s="4"/>
      <c r="O27" s="81" t="s">
        <v>70</v>
      </c>
      <c r="P27" s="82"/>
      <c r="Q27" s="82"/>
      <c r="R27" s="35"/>
      <c r="S27" s="68">
        <f>+E46+E48</f>
        <v>4006876.1999999997</v>
      </c>
    </row>
    <row r="28" spans="2:25" x14ac:dyDescent="0.35">
      <c r="B28" s="11" t="s">
        <v>19</v>
      </c>
      <c r="C28" s="10">
        <v>0.1</v>
      </c>
      <c r="D28" s="24">
        <f t="shared" si="1"/>
        <v>164466.1</v>
      </c>
      <c r="E28" s="25">
        <f>+D7</f>
        <v>1644661</v>
      </c>
      <c r="F28" s="26">
        <f t="shared" ref="F28:F39" si="2">+E28-D28</f>
        <v>1480194.9</v>
      </c>
      <c r="G28" s="26">
        <f t="shared" ref="G28:G39" si="3">+F28-D28</f>
        <v>1315728.7999999998</v>
      </c>
      <c r="H28" s="26">
        <f t="shared" ref="H28:H39" si="4">+G28-D28</f>
        <v>1151262.6999999997</v>
      </c>
      <c r="I28" s="26">
        <f t="shared" ref="I28:I39" si="5">+H28-D28</f>
        <v>986796.59999999974</v>
      </c>
      <c r="J28" s="26">
        <f t="shared" ref="J28:J39" si="6">+I28-D28</f>
        <v>822330.49999999977</v>
      </c>
      <c r="K28" s="4"/>
      <c r="L28" s="4"/>
      <c r="O28" s="70" t="s">
        <v>80</v>
      </c>
      <c r="P28" s="71"/>
      <c r="Q28" s="71"/>
      <c r="S28" s="48">
        <f>+E61</f>
        <v>3780000</v>
      </c>
    </row>
    <row r="29" spans="2:25" x14ac:dyDescent="0.35">
      <c r="B29" s="11"/>
      <c r="C29" s="10"/>
      <c r="D29" s="24"/>
      <c r="E29" s="25"/>
      <c r="F29" s="26"/>
      <c r="G29" s="26"/>
      <c r="H29" s="26"/>
      <c r="I29" s="26"/>
      <c r="J29" s="26"/>
      <c r="K29" s="4"/>
      <c r="L29" s="4"/>
      <c r="O29" s="70" t="s">
        <v>86</v>
      </c>
      <c r="P29" s="71"/>
      <c r="Q29" s="71"/>
      <c r="R29" s="71"/>
      <c r="S29" s="48">
        <v>624520</v>
      </c>
    </row>
    <row r="30" spans="2:25" ht="15" thickBot="1" x14ac:dyDescent="0.4">
      <c r="B30" s="11" t="s">
        <v>5</v>
      </c>
      <c r="C30" s="10">
        <v>0.1</v>
      </c>
      <c r="D30" s="24">
        <f t="shared" ref="D30:D39" si="7">D8*C30</f>
        <v>3718864</v>
      </c>
      <c r="E30" s="25">
        <f t="shared" ref="E30:E39" si="8">+D8</f>
        <v>37188640</v>
      </c>
      <c r="F30" s="26">
        <f t="shared" si="2"/>
        <v>33469776</v>
      </c>
      <c r="G30" s="26">
        <f t="shared" si="3"/>
        <v>29750912</v>
      </c>
      <c r="H30" s="26">
        <f t="shared" si="4"/>
        <v>26032048</v>
      </c>
      <c r="I30" s="26">
        <f t="shared" si="5"/>
        <v>22313184</v>
      </c>
      <c r="J30" s="26">
        <f t="shared" si="6"/>
        <v>18594320</v>
      </c>
      <c r="K30" s="4"/>
      <c r="L30" s="4"/>
      <c r="O30" s="86" t="s">
        <v>81</v>
      </c>
      <c r="P30" s="87"/>
      <c r="Q30" s="87"/>
      <c r="R30" s="28"/>
      <c r="S30" s="49">
        <v>80257987</v>
      </c>
    </row>
    <row r="31" spans="2:25" x14ac:dyDescent="0.35">
      <c r="B31" s="11" t="s">
        <v>6</v>
      </c>
      <c r="C31" s="10">
        <v>0.1</v>
      </c>
      <c r="D31" s="27">
        <f t="shared" si="7"/>
        <v>2563132</v>
      </c>
      <c r="E31" s="25">
        <f t="shared" si="8"/>
        <v>25631320</v>
      </c>
      <c r="F31" s="26">
        <f t="shared" si="2"/>
        <v>23068188</v>
      </c>
      <c r="G31" s="26">
        <f t="shared" si="3"/>
        <v>20505056</v>
      </c>
      <c r="H31" s="26">
        <f t="shared" si="4"/>
        <v>17941924</v>
      </c>
      <c r="I31" s="26">
        <f t="shared" si="5"/>
        <v>15378792</v>
      </c>
      <c r="J31" s="26">
        <f t="shared" si="6"/>
        <v>12815660</v>
      </c>
      <c r="K31" s="4"/>
      <c r="L31" s="4"/>
      <c r="O31" s="71" t="s">
        <v>82</v>
      </c>
      <c r="P31" s="71"/>
      <c r="Q31" s="71"/>
      <c r="S31" s="50">
        <f>+S26+S27+S28+S30+S29</f>
        <v>90066471.700000003</v>
      </c>
    </row>
    <row r="32" spans="2:25" x14ac:dyDescent="0.35">
      <c r="B32" s="11" t="s">
        <v>7</v>
      </c>
      <c r="C32" s="10">
        <v>0.1</v>
      </c>
      <c r="D32" s="27">
        <f t="shared" si="7"/>
        <v>72000</v>
      </c>
      <c r="E32" s="25">
        <f t="shared" si="8"/>
        <v>720000</v>
      </c>
      <c r="F32" s="26">
        <f t="shared" si="2"/>
        <v>648000</v>
      </c>
      <c r="G32" s="26">
        <f t="shared" si="3"/>
        <v>576000</v>
      </c>
      <c r="H32" s="26">
        <f t="shared" si="4"/>
        <v>504000</v>
      </c>
      <c r="I32" s="26">
        <f t="shared" si="5"/>
        <v>432000</v>
      </c>
      <c r="J32" s="26">
        <f t="shared" si="6"/>
        <v>360000</v>
      </c>
      <c r="K32" s="4"/>
      <c r="L32" s="4"/>
    </row>
    <row r="33" spans="2:12" x14ac:dyDescent="0.35">
      <c r="B33" s="11" t="s">
        <v>8</v>
      </c>
      <c r="C33" s="10">
        <v>0.1</v>
      </c>
      <c r="D33" s="27">
        <f t="shared" si="7"/>
        <v>43980</v>
      </c>
      <c r="E33" s="25">
        <f t="shared" si="8"/>
        <v>439800</v>
      </c>
      <c r="F33" s="26">
        <f t="shared" si="2"/>
        <v>395820</v>
      </c>
      <c r="G33" s="26">
        <f t="shared" si="3"/>
        <v>351840</v>
      </c>
      <c r="H33" s="26">
        <f t="shared" si="4"/>
        <v>307860</v>
      </c>
      <c r="I33" s="26">
        <f t="shared" si="5"/>
        <v>263880</v>
      </c>
      <c r="J33" s="26">
        <f t="shared" si="6"/>
        <v>219900</v>
      </c>
      <c r="K33" s="4"/>
      <c r="L33" s="4"/>
    </row>
    <row r="34" spans="2:12" x14ac:dyDescent="0.35">
      <c r="B34" s="11" t="s">
        <v>40</v>
      </c>
      <c r="C34" s="10">
        <v>0.1</v>
      </c>
      <c r="D34" s="27">
        <f t="shared" si="7"/>
        <v>480000</v>
      </c>
      <c r="E34" s="25">
        <f t="shared" si="8"/>
        <v>4800000</v>
      </c>
      <c r="F34" s="26">
        <f t="shared" si="2"/>
        <v>4320000</v>
      </c>
      <c r="G34" s="26">
        <f t="shared" si="3"/>
        <v>3840000</v>
      </c>
      <c r="H34" s="26">
        <f t="shared" si="4"/>
        <v>3360000</v>
      </c>
      <c r="I34" s="26">
        <f t="shared" si="5"/>
        <v>2880000</v>
      </c>
      <c r="J34" s="26">
        <f t="shared" si="6"/>
        <v>2400000</v>
      </c>
      <c r="K34" s="4"/>
      <c r="L34" s="4"/>
    </row>
    <row r="35" spans="2:12" x14ac:dyDescent="0.35">
      <c r="B35" s="11" t="s">
        <v>10</v>
      </c>
      <c r="C35" s="10">
        <v>0.1</v>
      </c>
      <c r="D35" s="27">
        <f t="shared" si="7"/>
        <v>75990.5</v>
      </c>
      <c r="E35" s="25">
        <f t="shared" si="8"/>
        <v>759905</v>
      </c>
      <c r="F35" s="26">
        <f t="shared" si="2"/>
        <v>683914.5</v>
      </c>
      <c r="G35" s="26">
        <f t="shared" si="3"/>
        <v>607924</v>
      </c>
      <c r="H35" s="26">
        <f t="shared" si="4"/>
        <v>531933.5</v>
      </c>
      <c r="I35" s="26">
        <f t="shared" si="5"/>
        <v>455943</v>
      </c>
      <c r="J35" s="26">
        <f t="shared" si="6"/>
        <v>379952.5</v>
      </c>
      <c r="K35" s="4"/>
      <c r="L35" s="4"/>
    </row>
    <row r="36" spans="2:12" x14ac:dyDescent="0.35">
      <c r="B36" s="11" t="s">
        <v>11</v>
      </c>
      <c r="C36" s="10">
        <v>0.1</v>
      </c>
      <c r="D36" s="27">
        <f t="shared" si="7"/>
        <v>71400</v>
      </c>
      <c r="E36" s="25">
        <f t="shared" si="8"/>
        <v>714000</v>
      </c>
      <c r="F36" s="26">
        <f t="shared" si="2"/>
        <v>642600</v>
      </c>
      <c r="G36" s="26">
        <f t="shared" si="3"/>
        <v>571200</v>
      </c>
      <c r="H36" s="26">
        <f t="shared" si="4"/>
        <v>499800</v>
      </c>
      <c r="I36" s="26">
        <f t="shared" si="5"/>
        <v>428400</v>
      </c>
      <c r="J36" s="26">
        <f t="shared" si="6"/>
        <v>357000</v>
      </c>
      <c r="K36" s="4"/>
      <c r="L36" s="4"/>
    </row>
    <row r="37" spans="2:12" x14ac:dyDescent="0.35">
      <c r="B37" s="11" t="s">
        <v>12</v>
      </c>
      <c r="C37" s="10">
        <v>0.2</v>
      </c>
      <c r="D37" s="27">
        <f t="shared" si="7"/>
        <v>133980</v>
      </c>
      <c r="E37" s="25">
        <f t="shared" si="8"/>
        <v>669900</v>
      </c>
      <c r="F37" s="26">
        <f t="shared" si="2"/>
        <v>535920</v>
      </c>
      <c r="G37" s="26">
        <f t="shared" si="3"/>
        <v>401940</v>
      </c>
      <c r="H37" s="26">
        <f t="shared" si="4"/>
        <v>267960</v>
      </c>
      <c r="I37" s="26">
        <f t="shared" si="5"/>
        <v>133980</v>
      </c>
      <c r="J37" s="26">
        <f t="shared" si="6"/>
        <v>0</v>
      </c>
      <c r="K37" s="4"/>
      <c r="L37" s="4"/>
    </row>
    <row r="38" spans="2:12" x14ac:dyDescent="0.35">
      <c r="B38" s="11" t="s">
        <v>13</v>
      </c>
      <c r="C38" s="10">
        <v>0.2</v>
      </c>
      <c r="D38" s="27">
        <f t="shared" si="7"/>
        <v>527758</v>
      </c>
      <c r="E38" s="25">
        <f t="shared" si="8"/>
        <v>2638790</v>
      </c>
      <c r="F38" s="26">
        <f t="shared" si="2"/>
        <v>2111032</v>
      </c>
      <c r="G38" s="26">
        <f t="shared" si="3"/>
        <v>1583274</v>
      </c>
      <c r="H38" s="26">
        <f t="shared" si="4"/>
        <v>1055516</v>
      </c>
      <c r="I38" s="26">
        <f t="shared" si="5"/>
        <v>527758</v>
      </c>
      <c r="J38" s="26">
        <f t="shared" si="6"/>
        <v>0</v>
      </c>
      <c r="K38" s="4"/>
      <c r="L38" s="4"/>
    </row>
    <row r="39" spans="2:12" x14ac:dyDescent="0.35">
      <c r="B39" s="11" t="s">
        <v>14</v>
      </c>
      <c r="C39" s="10">
        <v>0.2</v>
      </c>
      <c r="D39" s="27">
        <f t="shared" si="7"/>
        <v>587960</v>
      </c>
      <c r="E39" s="25">
        <f t="shared" si="8"/>
        <v>2939800</v>
      </c>
      <c r="F39" s="26">
        <f t="shared" si="2"/>
        <v>2351840</v>
      </c>
      <c r="G39" s="26">
        <f t="shared" si="3"/>
        <v>1763880</v>
      </c>
      <c r="H39" s="26">
        <f t="shared" si="4"/>
        <v>1175920</v>
      </c>
      <c r="I39" s="26">
        <f t="shared" si="5"/>
        <v>587960</v>
      </c>
      <c r="J39" s="26">
        <f t="shared" si="6"/>
        <v>0</v>
      </c>
      <c r="K39" s="4"/>
      <c r="L39" s="4"/>
    </row>
    <row r="40" spans="2:12" x14ac:dyDescent="0.35">
      <c r="B40" s="110" t="s">
        <v>41</v>
      </c>
      <c r="C40" s="110"/>
      <c r="D40" s="110"/>
      <c r="E40" s="110"/>
      <c r="F40" s="110"/>
      <c r="G40" s="110"/>
      <c r="H40" s="110"/>
      <c r="I40" s="110"/>
      <c r="J40" s="110"/>
      <c r="K40" s="110"/>
      <c r="L40" s="110"/>
    </row>
    <row r="42" spans="2:12" ht="15" thickBot="1" x14ac:dyDescent="0.4"/>
    <row r="43" spans="2:12" ht="14.5" customHeight="1" x14ac:dyDescent="0.35">
      <c r="B43" s="107" t="s">
        <v>42</v>
      </c>
      <c r="C43" s="108"/>
      <c r="D43" s="108"/>
      <c r="E43" s="109"/>
    </row>
    <row r="44" spans="2:12" x14ac:dyDescent="0.35">
      <c r="B44" s="11" t="s">
        <v>43</v>
      </c>
      <c r="C44" s="22" t="s">
        <v>44</v>
      </c>
      <c r="D44" s="22" t="s">
        <v>45</v>
      </c>
      <c r="E44" s="22" t="s">
        <v>46</v>
      </c>
    </row>
    <row r="45" spans="2:12" x14ac:dyDescent="0.35">
      <c r="B45" s="102" t="s">
        <v>47</v>
      </c>
      <c r="C45" s="18" t="s">
        <v>49</v>
      </c>
      <c r="D45" s="19">
        <v>6483122.1600000001</v>
      </c>
      <c r="E45" s="20">
        <f>D45*12</f>
        <v>77797465.920000002</v>
      </c>
    </row>
    <row r="46" spans="2:12" ht="15" thickBot="1" x14ac:dyDescent="0.4">
      <c r="B46" s="104"/>
      <c r="C46" s="14" t="s">
        <v>50</v>
      </c>
      <c r="D46" s="16">
        <v>321906.34999999998</v>
      </c>
      <c r="E46" s="17">
        <f t="shared" ref="E46:E48" si="9">D46*12</f>
        <v>3862876.1999999997</v>
      </c>
    </row>
    <row r="47" spans="2:12" x14ac:dyDescent="0.35">
      <c r="B47" s="99" t="s">
        <v>48</v>
      </c>
      <c r="C47" s="14" t="s">
        <v>49</v>
      </c>
      <c r="D47" s="16">
        <v>49000</v>
      </c>
      <c r="E47" s="17">
        <f t="shared" si="9"/>
        <v>588000</v>
      </c>
    </row>
    <row r="48" spans="2:12" ht="15" thickBot="1" x14ac:dyDescent="0.4">
      <c r="B48" s="104"/>
      <c r="C48" s="15" t="s">
        <v>50</v>
      </c>
      <c r="D48" s="16">
        <v>12000</v>
      </c>
      <c r="E48" s="17">
        <f t="shared" si="9"/>
        <v>144000</v>
      </c>
    </row>
    <row r="49" spans="2:9" ht="15" thickBot="1" x14ac:dyDescent="0.4">
      <c r="B49" s="98" t="s">
        <v>27</v>
      </c>
      <c r="C49" s="98"/>
      <c r="D49" s="21">
        <f>SUM(D45:D48)</f>
        <v>6866028.5099999998</v>
      </c>
      <c r="E49" s="21">
        <f>SUM(E45:E48)</f>
        <v>82392342.120000005</v>
      </c>
    </row>
    <row r="50" spans="2:9" ht="14.5" customHeight="1" x14ac:dyDescent="0.35">
      <c r="B50" s="99" t="s">
        <v>85</v>
      </c>
      <c r="C50" s="100"/>
      <c r="D50" s="100"/>
      <c r="E50" s="101"/>
    </row>
    <row r="51" spans="2:9" x14ac:dyDescent="0.35">
      <c r="B51" s="102"/>
      <c r="C51" s="98"/>
      <c r="D51" s="98"/>
      <c r="E51" s="103"/>
    </row>
    <row r="52" spans="2:9" x14ac:dyDescent="0.35">
      <c r="B52" s="102"/>
      <c r="C52" s="98"/>
      <c r="D52" s="98"/>
      <c r="E52" s="103"/>
    </row>
    <row r="53" spans="2:9" x14ac:dyDescent="0.35">
      <c r="B53" s="102"/>
      <c r="C53" s="98"/>
      <c r="D53" s="98"/>
      <c r="E53" s="103"/>
    </row>
    <row r="54" spans="2:9" x14ac:dyDescent="0.35">
      <c r="B54" s="102"/>
      <c r="C54" s="98"/>
      <c r="D54" s="98"/>
      <c r="E54" s="103"/>
    </row>
    <row r="55" spans="2:9" x14ac:dyDescent="0.35">
      <c r="B55" s="102"/>
      <c r="C55" s="98"/>
      <c r="D55" s="98"/>
      <c r="E55" s="103"/>
      <c r="I55" s="13"/>
    </row>
    <row r="56" spans="2:9" x14ac:dyDescent="0.35">
      <c r="B56" s="102"/>
      <c r="C56" s="98"/>
      <c r="D56" s="98"/>
      <c r="E56" s="103"/>
      <c r="I56" s="2"/>
    </row>
    <row r="57" spans="2:9" ht="15" thickBot="1" x14ac:dyDescent="0.4">
      <c r="B57" s="104"/>
      <c r="C57" s="105"/>
      <c r="D57" s="105"/>
      <c r="E57" s="106"/>
    </row>
    <row r="58" spans="2:9" ht="15" thickBot="1" x14ac:dyDescent="0.4"/>
    <row r="59" spans="2:9" x14ac:dyDescent="0.35">
      <c r="B59" s="91" t="s">
        <v>51</v>
      </c>
      <c r="C59" s="92"/>
      <c r="D59" s="92"/>
      <c r="E59" s="93"/>
    </row>
    <row r="60" spans="2:9" x14ac:dyDescent="0.35">
      <c r="B60" s="11" t="s">
        <v>52</v>
      </c>
      <c r="C60" s="11" t="s">
        <v>45</v>
      </c>
      <c r="D60" s="11" t="s">
        <v>53</v>
      </c>
      <c r="E60" s="11" t="s">
        <v>54</v>
      </c>
    </row>
    <row r="61" spans="2:9" x14ac:dyDescent="0.35">
      <c r="B61" s="11" t="s">
        <v>55</v>
      </c>
      <c r="C61" s="23">
        <v>315000</v>
      </c>
      <c r="D61" s="23">
        <f>C61*12</f>
        <v>3780000</v>
      </c>
      <c r="E61" s="23">
        <f>+D61</f>
        <v>3780000</v>
      </c>
    </row>
    <row r="62" spans="2:9" x14ac:dyDescent="0.35">
      <c r="B62" s="90" t="s">
        <v>57</v>
      </c>
      <c r="C62" s="90"/>
      <c r="D62" s="90"/>
      <c r="E62" s="90"/>
    </row>
  </sheetData>
  <mergeCells count="45">
    <mergeCell ref="B62:E62"/>
    <mergeCell ref="B59:E59"/>
    <mergeCell ref="B3:D3"/>
    <mergeCell ref="F3:H3"/>
    <mergeCell ref="F5:H5"/>
    <mergeCell ref="F13:H13"/>
    <mergeCell ref="B49:C49"/>
    <mergeCell ref="B50:E57"/>
    <mergeCell ref="B43:E43"/>
    <mergeCell ref="B40:L40"/>
    <mergeCell ref="B45:B46"/>
    <mergeCell ref="B47:B48"/>
    <mergeCell ref="K11:L11"/>
    <mergeCell ref="B25:L25"/>
    <mergeCell ref="B20:D20"/>
    <mergeCell ref="B21:D22"/>
    <mergeCell ref="J5:M6"/>
    <mergeCell ref="O31:Q31"/>
    <mergeCell ref="O25:Q25"/>
    <mergeCell ref="O26:Q26"/>
    <mergeCell ref="O27:Q27"/>
    <mergeCell ref="O28:Q28"/>
    <mergeCell ref="O30:Q30"/>
    <mergeCell ref="O5:Q5"/>
    <mergeCell ref="O6:Q6"/>
    <mergeCell ref="O7:Q7"/>
    <mergeCell ref="O23:Q23"/>
    <mergeCell ref="O24:Q24"/>
    <mergeCell ref="O11:Q11"/>
    <mergeCell ref="O12:Q12"/>
    <mergeCell ref="O13:Q13"/>
    <mergeCell ref="O14:Q14"/>
    <mergeCell ref="O29:R29"/>
    <mergeCell ref="O2:S2"/>
    <mergeCell ref="O19:S19"/>
    <mergeCell ref="O20:Q20"/>
    <mergeCell ref="O21:Q21"/>
    <mergeCell ref="O22:Q22"/>
    <mergeCell ref="O8:Q8"/>
    <mergeCell ref="O9:Q9"/>
    <mergeCell ref="O10:Q10"/>
    <mergeCell ref="O3:R3"/>
    <mergeCell ref="O4:Q4"/>
    <mergeCell ref="O15:Q15"/>
    <mergeCell ref="O16:Q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CIF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SAMUEL</dc:creator>
  <cp:lastModifiedBy>samuel espinel</cp:lastModifiedBy>
  <dcterms:created xsi:type="dcterms:W3CDTF">2023-02-01T22:21:22Z</dcterms:created>
  <dcterms:modified xsi:type="dcterms:W3CDTF">2023-02-10T20:56:06Z</dcterms:modified>
</cp:coreProperties>
</file>